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showHorizontalScroll="0" showVerticalScroll="0" showSheetTabs="0"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0" i="1" l="1"/>
  <c r="I12" i="2" l="1"/>
  <c r="G51" i="2"/>
  <c r="F51" i="2"/>
  <c r="E51" i="2"/>
  <c r="D51" i="2"/>
  <c r="C51" i="2"/>
  <c r="B51" i="2"/>
  <c r="G38" i="2" l="1"/>
  <c r="F38" i="2"/>
  <c r="E38" i="2"/>
  <c r="D38" i="2"/>
  <c r="C38" i="2"/>
  <c r="B38" i="2"/>
  <c r="G25" i="2"/>
  <c r="F25" i="2"/>
  <c r="E25" i="2"/>
  <c r="D25" i="2"/>
  <c r="C25" i="2"/>
  <c r="B25" i="2"/>
  <c r="G12" i="2"/>
  <c r="F12" i="2"/>
  <c r="E12" i="2"/>
  <c r="D12" i="2"/>
  <c r="C12" i="2"/>
  <c r="B12" i="2"/>
  <c r="H14" i="1" l="1"/>
  <c r="G14" i="1"/>
  <c r="F14" i="1"/>
  <c r="H20" i="1"/>
  <c r="F20" i="1"/>
  <c r="E20" i="1"/>
  <c r="D20" i="1"/>
  <c r="E14" i="1"/>
  <c r="D14" i="1" l="1"/>
  <c r="C20" i="1" l="1"/>
  <c r="C14" i="1" l="1"/>
</calcChain>
</file>

<file path=xl/sharedStrings.xml><?xml version="1.0" encoding="utf-8"?>
<sst xmlns="http://schemas.openxmlformats.org/spreadsheetml/2006/main" count="82" uniqueCount="42">
  <si>
    <t>Прогноз</t>
  </si>
  <si>
    <t>основных характеристик консолидированного бюджета</t>
  </si>
  <si>
    <t>муниципального образования Тбилисский район и районного бюджета</t>
  </si>
  <si>
    <t>(тыс. рублей)</t>
  </si>
  <si>
    <t xml:space="preserve">№ </t>
  </si>
  <si>
    <t>п/п</t>
  </si>
  <si>
    <t>Показатель</t>
  </si>
  <si>
    <t>Консолидированный бюджет муниципального образования Тбилисский район</t>
  </si>
  <si>
    <t>1.</t>
  </si>
  <si>
    <t>Общий объем доходов</t>
  </si>
  <si>
    <t>в том числе</t>
  </si>
  <si>
    <t>налоговые и неналоговые доходы</t>
  </si>
  <si>
    <t>2.</t>
  </si>
  <si>
    <t>Общий объем расходов</t>
  </si>
  <si>
    <t>3.</t>
  </si>
  <si>
    <t>Районный бюджет</t>
  </si>
  <si>
    <t>Дефицит/профицит(-/+)</t>
  </si>
  <si>
    <t>4.</t>
  </si>
  <si>
    <t>Государственный долг муниципального образования Тбилисский район на 1 января</t>
  </si>
  <si>
    <t>2020 год</t>
  </si>
  <si>
    <t>2021 год</t>
  </si>
  <si>
    <t>2022 год</t>
  </si>
  <si>
    <t>Консолидация</t>
  </si>
  <si>
    <t>район</t>
  </si>
  <si>
    <t>Ал</t>
  </si>
  <si>
    <t>Ван</t>
  </si>
  <si>
    <t>Гейм</t>
  </si>
  <si>
    <t>Лов</t>
  </si>
  <si>
    <t>Мар</t>
  </si>
  <si>
    <t>Нов</t>
  </si>
  <si>
    <t>Пес</t>
  </si>
  <si>
    <t>Тбил</t>
  </si>
  <si>
    <t>Итог</t>
  </si>
  <si>
    <t>доходы</t>
  </si>
  <si>
    <t>расходы</t>
  </si>
  <si>
    <t>Налоговые неналоговые</t>
  </si>
  <si>
    <t>2023 год</t>
  </si>
  <si>
    <t>2024 год</t>
  </si>
  <si>
    <t>2025 год</t>
  </si>
  <si>
    <t>ПРИЛОЖЕНИЕ</t>
  </si>
  <si>
    <t>Заместитель главы муниципального образования Тбилисский район, начальник финансового управления</t>
  </si>
  <si>
    <t>Н.А. Кривошеева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</si>
</sst>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9" xfId="0" applyBorder="1"/>
    <xf numFmtId="0" fontId="5" fillId="0" borderId="9" xfId="0" applyFont="1" applyBorder="1"/>
    <xf numFmtId="164" fontId="0" fillId="0" borderId="9" xfId="0" applyNumberFormat="1" applyBorder="1"/>
    <xf numFmtId="0" fontId="7" fillId="0" borderId="10" xfId="1" applyFont="1" applyBorder="1" applyAlignment="1">
      <alignment horizontal="right"/>
    </xf>
    <xf numFmtId="0" fontId="7" fillId="0" borderId="10" xfId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5" fontId="0" fillId="0" borderId="9" xfId="0" applyNumberFormat="1" applyBorder="1"/>
    <xf numFmtId="165" fontId="5" fillId="0" borderId="9" xfId="0" applyNumberFormat="1" applyFont="1" applyBorder="1"/>
    <xf numFmtId="0" fontId="0" fillId="0" borderId="11" xfId="0" applyFill="1" applyBorder="1"/>
    <xf numFmtId="165" fontId="0" fillId="0" borderId="11" xfId="0" applyNumberFormat="1" applyFill="1" applyBorder="1"/>
    <xf numFmtId="1" fontId="2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23" sqref="E23"/>
    </sheetView>
  </sheetViews>
  <sheetFormatPr defaultRowHeight="15" x14ac:dyDescent="0.25"/>
  <cols>
    <col min="2" max="2" width="30.5703125" customWidth="1"/>
    <col min="3" max="3" width="14.7109375" customWidth="1"/>
    <col min="4" max="4" width="13.7109375" customWidth="1"/>
    <col min="5" max="5" width="13" customWidth="1"/>
    <col min="6" max="6" width="14.42578125" customWidth="1"/>
    <col min="7" max="7" width="14" customWidth="1"/>
    <col min="8" max="8" width="13.5703125" customWidth="1"/>
  </cols>
  <sheetData>
    <row r="1" spans="1:8" ht="18.75" x14ac:dyDescent="0.3">
      <c r="G1" s="31" t="s">
        <v>39</v>
      </c>
      <c r="H1" s="31"/>
    </row>
    <row r="2" spans="1:8" ht="18.75" x14ac:dyDescent="0.3">
      <c r="A2" s="1"/>
      <c r="B2" s="31" t="s">
        <v>0</v>
      </c>
      <c r="C2" s="31"/>
      <c r="D2" s="31"/>
      <c r="E2" s="32"/>
      <c r="F2" s="32"/>
      <c r="G2" s="32"/>
    </row>
    <row r="3" spans="1:8" ht="18.75" x14ac:dyDescent="0.3">
      <c r="A3" s="1"/>
      <c r="B3" s="31" t="s">
        <v>1</v>
      </c>
      <c r="C3" s="31"/>
      <c r="D3" s="31"/>
      <c r="E3" s="32"/>
      <c r="F3" s="32"/>
      <c r="G3" s="32"/>
    </row>
    <row r="4" spans="1:8" ht="18.75" x14ac:dyDescent="0.3">
      <c r="A4" s="1"/>
      <c r="B4" s="31" t="s">
        <v>2</v>
      </c>
      <c r="C4" s="31"/>
      <c r="D4" s="31"/>
      <c r="E4" s="32"/>
      <c r="F4" s="32"/>
      <c r="G4" s="32"/>
    </row>
    <row r="5" spans="1:8" ht="19.5" thickBot="1" x14ac:dyDescent="0.35">
      <c r="A5" s="1"/>
      <c r="G5" s="27" t="s">
        <v>3</v>
      </c>
      <c r="H5" s="28"/>
    </row>
    <row r="6" spans="1:8" ht="15.75" x14ac:dyDescent="0.25">
      <c r="A6" s="2" t="s">
        <v>4</v>
      </c>
      <c r="B6" s="29" t="s">
        <v>6</v>
      </c>
      <c r="C6" s="29" t="s">
        <v>19</v>
      </c>
      <c r="D6" s="29" t="s">
        <v>20</v>
      </c>
      <c r="E6" s="29" t="s">
        <v>21</v>
      </c>
      <c r="F6" s="29" t="s">
        <v>36</v>
      </c>
      <c r="G6" s="29" t="s">
        <v>37</v>
      </c>
      <c r="H6" s="29" t="s">
        <v>38</v>
      </c>
    </row>
    <row r="7" spans="1:8" ht="16.5" thickBot="1" x14ac:dyDescent="0.3">
      <c r="A7" s="3" t="s">
        <v>5</v>
      </c>
      <c r="B7" s="30"/>
      <c r="C7" s="30"/>
      <c r="D7" s="30"/>
      <c r="E7" s="30"/>
      <c r="F7" s="30"/>
      <c r="G7" s="30"/>
      <c r="H7" s="30"/>
    </row>
    <row r="8" spans="1:8" ht="16.5" thickBot="1" x14ac:dyDescent="0.3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37.5" customHeight="1" thickBot="1" x14ac:dyDescent="0.3">
      <c r="A9" s="3"/>
      <c r="B9" s="33" t="s">
        <v>7</v>
      </c>
      <c r="C9" s="34"/>
      <c r="D9" s="34"/>
      <c r="E9" s="34"/>
      <c r="F9" s="34"/>
      <c r="G9" s="34"/>
      <c r="H9" s="35"/>
    </row>
    <row r="10" spans="1:8" ht="20.100000000000001" customHeight="1" thickBot="1" x14ac:dyDescent="0.3">
      <c r="A10" s="3" t="s">
        <v>8</v>
      </c>
      <c r="B10" s="6" t="s">
        <v>9</v>
      </c>
      <c r="C10" s="20">
        <v>1404303.4</v>
      </c>
      <c r="D10" s="21">
        <v>1503937</v>
      </c>
      <c r="E10" s="21">
        <v>1305032</v>
      </c>
      <c r="F10" s="20">
        <v>1273294</v>
      </c>
      <c r="G10" s="20">
        <v>636972</v>
      </c>
      <c r="H10" s="20">
        <v>649712</v>
      </c>
    </row>
    <row r="11" spans="1:8" ht="20.100000000000001" customHeight="1" thickBot="1" x14ac:dyDescent="0.3">
      <c r="A11" s="3"/>
      <c r="B11" s="6" t="s">
        <v>10</v>
      </c>
      <c r="C11" s="20"/>
      <c r="D11" s="21"/>
      <c r="E11" s="21"/>
      <c r="F11" s="20"/>
      <c r="G11" s="20"/>
      <c r="H11" s="20"/>
    </row>
    <row r="12" spans="1:8" ht="34.5" customHeight="1" thickBot="1" x14ac:dyDescent="0.3">
      <c r="A12" s="3"/>
      <c r="B12" s="6" t="s">
        <v>11</v>
      </c>
      <c r="C12" s="20">
        <v>524703</v>
      </c>
      <c r="D12" s="21">
        <v>573667</v>
      </c>
      <c r="E12" s="21">
        <v>597624</v>
      </c>
      <c r="F12" s="20">
        <v>630554</v>
      </c>
      <c r="G12" s="20">
        <v>636972</v>
      </c>
      <c r="H12" s="20">
        <v>649712</v>
      </c>
    </row>
    <row r="13" spans="1:8" ht="20.100000000000001" customHeight="1" thickBot="1" x14ac:dyDescent="0.3">
      <c r="A13" s="3" t="s">
        <v>12</v>
      </c>
      <c r="B13" s="6" t="s">
        <v>13</v>
      </c>
      <c r="C13" s="22">
        <v>1435437</v>
      </c>
      <c r="D13" s="23">
        <v>1502970</v>
      </c>
      <c r="E13" s="23">
        <v>1298718</v>
      </c>
      <c r="F13" s="24">
        <v>1259492</v>
      </c>
      <c r="G13" s="24">
        <v>626972</v>
      </c>
      <c r="H13" s="24">
        <v>649712</v>
      </c>
    </row>
    <row r="14" spans="1:8" ht="19.5" customHeight="1" thickBot="1" x14ac:dyDescent="0.3">
      <c r="A14" s="3" t="s">
        <v>14</v>
      </c>
      <c r="B14" s="6" t="s">
        <v>16</v>
      </c>
      <c r="C14" s="20">
        <f>C10-C13</f>
        <v>-31133.600000000093</v>
      </c>
      <c r="D14" s="21">
        <f>D10-D13</f>
        <v>967</v>
      </c>
      <c r="E14" s="21">
        <f>E10-E13</f>
        <v>6314</v>
      </c>
      <c r="F14" s="20">
        <f t="shared" ref="F14:H14" si="0">F10-F13</f>
        <v>13802</v>
      </c>
      <c r="G14" s="20">
        <f t="shared" si="0"/>
        <v>10000</v>
      </c>
      <c r="H14" s="20">
        <f t="shared" si="0"/>
        <v>0</v>
      </c>
    </row>
    <row r="15" spans="1:8" ht="20.100000000000001" customHeight="1" thickBot="1" x14ac:dyDescent="0.3">
      <c r="A15" s="3"/>
      <c r="B15" s="33" t="s">
        <v>15</v>
      </c>
      <c r="C15" s="34"/>
      <c r="D15" s="34"/>
      <c r="E15" s="34"/>
      <c r="F15" s="34"/>
      <c r="G15" s="34"/>
      <c r="H15" s="35"/>
    </row>
    <row r="16" spans="1:8" ht="20.100000000000001" customHeight="1" thickBot="1" x14ac:dyDescent="0.3">
      <c r="A16" s="3" t="s">
        <v>8</v>
      </c>
      <c r="B16" s="6" t="s">
        <v>9</v>
      </c>
      <c r="C16" s="20">
        <v>1072821.3999999999</v>
      </c>
      <c r="D16" s="20">
        <v>1174018</v>
      </c>
      <c r="E16" s="20">
        <v>1041800</v>
      </c>
      <c r="F16" s="20">
        <v>1026524</v>
      </c>
      <c r="G16" s="20">
        <v>423344</v>
      </c>
      <c r="H16" s="20">
        <v>431811</v>
      </c>
    </row>
    <row r="17" spans="1:8" ht="20.100000000000001" customHeight="1" thickBot="1" x14ac:dyDescent="0.3">
      <c r="A17" s="3"/>
      <c r="B17" s="6" t="s">
        <v>10</v>
      </c>
      <c r="C17" s="20"/>
      <c r="D17" s="20"/>
      <c r="E17" s="20"/>
      <c r="F17" s="20"/>
      <c r="G17" s="20"/>
      <c r="H17" s="20"/>
    </row>
    <row r="18" spans="1:8" ht="27.75" customHeight="1" thickBot="1" x14ac:dyDescent="0.3">
      <c r="A18" s="3"/>
      <c r="B18" s="6" t="s">
        <v>11</v>
      </c>
      <c r="C18" s="20">
        <v>339137</v>
      </c>
      <c r="D18" s="20">
        <v>375980</v>
      </c>
      <c r="E18" s="20">
        <v>394801</v>
      </c>
      <c r="F18" s="20">
        <v>419152</v>
      </c>
      <c r="G18" s="20">
        <v>423344</v>
      </c>
      <c r="H18" s="20">
        <v>431811</v>
      </c>
    </row>
    <row r="19" spans="1:8" ht="20.100000000000001" customHeight="1" thickBot="1" x14ac:dyDescent="0.3">
      <c r="A19" s="3" t="s">
        <v>12</v>
      </c>
      <c r="B19" s="6" t="s">
        <v>13</v>
      </c>
      <c r="C19" s="22">
        <v>1087608.5</v>
      </c>
      <c r="D19" s="25">
        <v>1172616</v>
      </c>
      <c r="E19" s="25">
        <v>1034702</v>
      </c>
      <c r="F19" s="24">
        <v>1012024</v>
      </c>
      <c r="G19" s="24">
        <v>413344</v>
      </c>
      <c r="H19" s="24">
        <v>431811</v>
      </c>
    </row>
    <row r="20" spans="1:8" ht="20.100000000000001" customHeight="1" thickBot="1" x14ac:dyDescent="0.3">
      <c r="A20" s="3" t="s">
        <v>14</v>
      </c>
      <c r="B20" s="6" t="s">
        <v>16</v>
      </c>
      <c r="C20" s="20">
        <f>C16-C19</f>
        <v>-14787.100000000093</v>
      </c>
      <c r="D20" s="20">
        <f t="shared" ref="D20:H20" si="1">D16-D19</f>
        <v>1402</v>
      </c>
      <c r="E20" s="20">
        <f t="shared" si="1"/>
        <v>7098</v>
      </c>
      <c r="F20" s="20">
        <f t="shared" si="1"/>
        <v>14500</v>
      </c>
      <c r="G20" s="20">
        <f>G16-G19</f>
        <v>10000</v>
      </c>
      <c r="H20" s="20">
        <f t="shared" si="1"/>
        <v>0</v>
      </c>
    </row>
    <row r="21" spans="1:8" ht="45.75" customHeight="1" thickBot="1" x14ac:dyDescent="0.3">
      <c r="A21" s="3" t="s">
        <v>17</v>
      </c>
      <c r="B21" s="6" t="s">
        <v>18</v>
      </c>
      <c r="C21" s="20">
        <v>36100</v>
      </c>
      <c r="D21" s="20">
        <v>36100</v>
      </c>
      <c r="E21" s="20">
        <v>31598</v>
      </c>
      <c r="F21" s="20">
        <v>24500</v>
      </c>
      <c r="G21" s="20">
        <v>10000</v>
      </c>
      <c r="H21" s="26">
        <v>0</v>
      </c>
    </row>
    <row r="23" spans="1:8" ht="36" customHeight="1" x14ac:dyDescent="0.3">
      <c r="A23" s="36" t="s">
        <v>40</v>
      </c>
      <c r="B23" s="37"/>
      <c r="C23" s="37"/>
      <c r="D23" s="37"/>
      <c r="G23" s="38" t="s">
        <v>41</v>
      </c>
      <c r="H23" s="38"/>
    </row>
  </sheetData>
  <mergeCells count="16">
    <mergeCell ref="G1:H1"/>
    <mergeCell ref="A23:D23"/>
    <mergeCell ref="G23:H23"/>
    <mergeCell ref="B9:H9"/>
    <mergeCell ref="B15:H15"/>
    <mergeCell ref="B6:B7"/>
    <mergeCell ref="C6:C7"/>
    <mergeCell ref="D6:D7"/>
    <mergeCell ref="E6:E7"/>
    <mergeCell ref="F6:F7"/>
    <mergeCell ref="G6:G7"/>
    <mergeCell ref="G5:H5"/>
    <mergeCell ref="H6:H7"/>
    <mergeCell ref="B2:G2"/>
    <mergeCell ref="B3:G3"/>
    <mergeCell ref="B4:G4"/>
  </mergeCells>
  <pageMargins left="0.70866141732283472" right="0.70866141732283472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9" workbookViewId="0">
      <selection activeCell="I45" sqref="I45"/>
    </sheetView>
  </sheetViews>
  <sheetFormatPr defaultRowHeight="15" x14ac:dyDescent="0.25"/>
  <cols>
    <col min="2" max="2" width="16.42578125" customWidth="1"/>
    <col min="3" max="3" width="14.7109375" customWidth="1"/>
    <col min="4" max="4" width="13.5703125" customWidth="1"/>
    <col min="5" max="5" width="14.42578125" customWidth="1"/>
    <col min="6" max="6" width="12.85546875" customWidth="1"/>
    <col min="7" max="7" width="13.85546875" customWidth="1"/>
  </cols>
  <sheetData>
    <row r="1" spans="1:9" x14ac:dyDescent="0.25">
      <c r="C1" t="s">
        <v>22</v>
      </c>
      <c r="D1" t="s">
        <v>33</v>
      </c>
    </row>
    <row r="2" spans="1:9" x14ac:dyDescent="0.25">
      <c r="A2" s="10"/>
      <c r="B2" s="10">
        <v>2017</v>
      </c>
      <c r="C2" s="10">
        <v>2018</v>
      </c>
      <c r="D2" s="10">
        <v>2019</v>
      </c>
      <c r="E2" s="10">
        <v>2020</v>
      </c>
      <c r="F2" s="10">
        <v>2021</v>
      </c>
      <c r="G2" s="10">
        <v>2022</v>
      </c>
    </row>
    <row r="3" spans="1:9" ht="16.5" thickBot="1" x14ac:dyDescent="0.3">
      <c r="A3" s="10" t="s">
        <v>23</v>
      </c>
      <c r="B3" s="7">
        <v>999371.31200000003</v>
      </c>
      <c r="C3" s="7">
        <v>1036431.774</v>
      </c>
      <c r="D3" s="7">
        <v>943517.8</v>
      </c>
      <c r="E3" s="7">
        <v>897106.2</v>
      </c>
      <c r="F3" s="7">
        <v>914627.4</v>
      </c>
      <c r="G3" s="7"/>
    </row>
    <row r="4" spans="1:9" x14ac:dyDescent="0.25">
      <c r="A4" s="10" t="s">
        <v>24</v>
      </c>
      <c r="B4" s="10"/>
      <c r="C4" s="10">
        <v>7834.5</v>
      </c>
      <c r="D4" s="10">
        <v>7550.5</v>
      </c>
      <c r="E4" s="10">
        <v>7076.9</v>
      </c>
      <c r="F4" s="10">
        <v>7213.8</v>
      </c>
      <c r="G4" s="10"/>
      <c r="I4" s="10">
        <v>7076.9</v>
      </c>
    </row>
    <row r="5" spans="1:9" x14ac:dyDescent="0.25">
      <c r="A5" s="10" t="s">
        <v>25</v>
      </c>
      <c r="B5" s="10"/>
      <c r="C5" s="10">
        <v>75836.899999999994</v>
      </c>
      <c r="D5" s="10">
        <v>34248</v>
      </c>
      <c r="E5" s="10">
        <v>34072.872000000003</v>
      </c>
      <c r="F5" s="10">
        <v>34312.072</v>
      </c>
      <c r="G5" s="10"/>
      <c r="I5" s="10">
        <v>34072.872000000003</v>
      </c>
    </row>
    <row r="6" spans="1:9" x14ac:dyDescent="0.25">
      <c r="A6" s="10" t="s">
        <v>26</v>
      </c>
      <c r="B6" s="10"/>
      <c r="C6" s="10">
        <v>14462.9</v>
      </c>
      <c r="D6" s="10">
        <v>10146.1</v>
      </c>
      <c r="E6" s="10">
        <v>9490.9</v>
      </c>
      <c r="F6" s="10">
        <v>9609.2000000000007</v>
      </c>
      <c r="G6" s="10"/>
      <c r="I6" s="10">
        <v>9490.9</v>
      </c>
    </row>
    <row r="7" spans="1:9" ht="15.75" x14ac:dyDescent="0.25">
      <c r="A7" s="10" t="s">
        <v>27</v>
      </c>
      <c r="B7" s="10"/>
      <c r="C7" s="10">
        <v>14277.7</v>
      </c>
      <c r="D7" s="10">
        <v>11196.1</v>
      </c>
      <c r="E7" s="13">
        <v>10432.040000000001</v>
      </c>
      <c r="F7" s="13">
        <v>10728.94</v>
      </c>
      <c r="G7" s="10"/>
      <c r="I7" s="13">
        <v>10432.040000000001</v>
      </c>
    </row>
    <row r="8" spans="1:9" x14ac:dyDescent="0.25">
      <c r="A8" s="10" t="s">
        <v>28</v>
      </c>
      <c r="B8" s="10"/>
      <c r="C8" s="10">
        <v>13535</v>
      </c>
      <c r="D8" s="10">
        <v>14585.2</v>
      </c>
      <c r="E8" s="10">
        <v>13788</v>
      </c>
      <c r="F8" s="10">
        <v>13879</v>
      </c>
      <c r="G8" s="10"/>
      <c r="I8" s="10">
        <v>10640</v>
      </c>
    </row>
    <row r="9" spans="1:9" x14ac:dyDescent="0.25">
      <c r="A9" s="10" t="s">
        <v>29</v>
      </c>
      <c r="B9" s="10"/>
      <c r="C9" s="10">
        <v>19265.2</v>
      </c>
      <c r="D9" s="10">
        <v>13246.7</v>
      </c>
      <c r="E9" s="10">
        <v>12380</v>
      </c>
      <c r="F9" s="10">
        <v>12483.9</v>
      </c>
      <c r="G9" s="10"/>
      <c r="I9" s="10">
        <v>12380</v>
      </c>
    </row>
    <row r="10" spans="1:9" x14ac:dyDescent="0.25">
      <c r="A10" s="10" t="s">
        <v>30</v>
      </c>
      <c r="B10" s="10"/>
      <c r="C10" s="10">
        <v>12254.1</v>
      </c>
      <c r="D10" s="10">
        <v>11756.1</v>
      </c>
      <c r="E10" s="10">
        <v>10995.1</v>
      </c>
      <c r="F10" s="10">
        <v>11331.1</v>
      </c>
      <c r="G10" s="10"/>
      <c r="I10" s="10">
        <v>10995.1</v>
      </c>
    </row>
    <row r="11" spans="1:9" x14ac:dyDescent="0.25">
      <c r="A11" s="10" t="s">
        <v>31</v>
      </c>
      <c r="B11" s="10"/>
      <c r="C11" s="10">
        <v>149233.9</v>
      </c>
      <c r="D11" s="10">
        <v>107429.8</v>
      </c>
      <c r="E11" s="10">
        <v>102401.60000000001</v>
      </c>
      <c r="F11" s="10">
        <v>103317.6</v>
      </c>
      <c r="G11" s="10"/>
      <c r="I11" s="10">
        <v>102394</v>
      </c>
    </row>
    <row r="12" spans="1:9" x14ac:dyDescent="0.25">
      <c r="A12" s="11" t="s">
        <v>32</v>
      </c>
      <c r="B12" s="11">
        <f>SUM(B3:B11)</f>
        <v>999371.31200000003</v>
      </c>
      <c r="C12" s="11">
        <f t="shared" ref="C12:G12" si="0">SUM(C3:C11)</f>
        <v>1343131.9739999997</v>
      </c>
      <c r="D12" s="11">
        <f t="shared" si="0"/>
        <v>1153676.2999999998</v>
      </c>
      <c r="E12" s="11">
        <f t="shared" si="0"/>
        <v>1097743.612</v>
      </c>
      <c r="F12" s="11">
        <f t="shared" si="0"/>
        <v>1117503.0120000001</v>
      </c>
      <c r="G12" s="11">
        <f t="shared" si="0"/>
        <v>0</v>
      </c>
      <c r="I12">
        <f>SUM(I4:I11)</f>
        <v>197481.81200000001</v>
      </c>
    </row>
    <row r="13" spans="1:9" x14ac:dyDescent="0.25">
      <c r="D13" s="18">
        <v>1149400.5959999999</v>
      </c>
    </row>
    <row r="14" spans="1:9" hidden="1" x14ac:dyDescent="0.25">
      <c r="C14" t="s">
        <v>22</v>
      </c>
      <c r="D14" t="s">
        <v>35</v>
      </c>
    </row>
    <row r="15" spans="1:9" hidden="1" x14ac:dyDescent="0.25">
      <c r="A15" s="10"/>
      <c r="B15" s="10">
        <v>2017</v>
      </c>
      <c r="C15" s="10">
        <v>2018</v>
      </c>
      <c r="D15" s="10">
        <v>2019</v>
      </c>
      <c r="E15" s="10">
        <v>2020</v>
      </c>
      <c r="F15" s="10">
        <v>2021</v>
      </c>
      <c r="G15" s="10">
        <v>2022</v>
      </c>
    </row>
    <row r="16" spans="1:9" ht="16.5" hidden="1" thickBot="1" x14ac:dyDescent="0.3">
      <c r="A16" s="10" t="s">
        <v>23</v>
      </c>
      <c r="B16" s="7">
        <v>389778.06300000002</v>
      </c>
      <c r="C16" s="7">
        <v>373941.91100000002</v>
      </c>
      <c r="D16" s="7">
        <v>362000</v>
      </c>
      <c r="E16" s="7">
        <v>380100</v>
      </c>
      <c r="F16" s="7">
        <v>399105</v>
      </c>
      <c r="G16" s="7"/>
    </row>
    <row r="17" spans="1:10" hidden="1" x14ac:dyDescent="0.25">
      <c r="A17" s="10" t="s">
        <v>24</v>
      </c>
      <c r="B17" s="10"/>
      <c r="C17" s="10">
        <v>6005.3</v>
      </c>
      <c r="D17" s="10">
        <v>5626.1</v>
      </c>
      <c r="E17" s="10"/>
      <c r="F17" s="10"/>
      <c r="G17" s="10"/>
    </row>
    <row r="18" spans="1:10" hidden="1" x14ac:dyDescent="0.25">
      <c r="A18" s="10" t="s">
        <v>25</v>
      </c>
      <c r="B18" s="10"/>
      <c r="C18" s="10">
        <v>32639.9</v>
      </c>
      <c r="D18" s="10">
        <v>33741.599999999999</v>
      </c>
      <c r="E18" s="10">
        <v>33858.972000000002</v>
      </c>
      <c r="F18" s="10">
        <v>34098.171999999999</v>
      </c>
      <c r="G18" s="10"/>
    </row>
    <row r="19" spans="1:10" hidden="1" x14ac:dyDescent="0.25">
      <c r="A19" s="10" t="s">
        <v>26</v>
      </c>
      <c r="B19" s="10"/>
      <c r="C19" s="10">
        <v>8456.9</v>
      </c>
      <c r="D19" s="10">
        <v>7461.4</v>
      </c>
      <c r="E19" s="10"/>
      <c r="F19" s="10"/>
      <c r="G19" s="10"/>
    </row>
    <row r="20" spans="1:10" hidden="1" x14ac:dyDescent="0.25">
      <c r="A20" s="10" t="s">
        <v>27</v>
      </c>
      <c r="B20" s="10"/>
      <c r="C20" s="10">
        <v>8902.5</v>
      </c>
      <c r="D20" s="10">
        <v>8113.7</v>
      </c>
      <c r="E20" s="10"/>
      <c r="F20" s="10"/>
      <c r="G20" s="10"/>
    </row>
    <row r="21" spans="1:10" hidden="1" x14ac:dyDescent="0.25">
      <c r="A21" s="10" t="s">
        <v>28</v>
      </c>
      <c r="B21" s="10"/>
      <c r="C21" s="10">
        <v>7589.8</v>
      </c>
      <c r="D21" s="10">
        <v>7474.7</v>
      </c>
      <c r="E21" s="10"/>
      <c r="F21" s="10"/>
      <c r="G21" s="10"/>
    </row>
    <row r="22" spans="1:10" hidden="1" x14ac:dyDescent="0.25">
      <c r="A22" s="10" t="s">
        <v>29</v>
      </c>
      <c r="B22" s="10"/>
      <c r="C22" s="10">
        <v>11144</v>
      </c>
      <c r="D22" s="10">
        <v>9698.1</v>
      </c>
      <c r="E22" s="10"/>
      <c r="F22" s="10"/>
      <c r="G22" s="10"/>
    </row>
    <row r="23" spans="1:10" hidden="1" x14ac:dyDescent="0.25">
      <c r="A23" s="10" t="s">
        <v>30</v>
      </c>
      <c r="B23" s="10"/>
      <c r="C23" s="10">
        <v>5582</v>
      </c>
      <c r="D23" s="10">
        <v>5075.5</v>
      </c>
      <c r="E23" s="10"/>
      <c r="F23" s="10"/>
      <c r="G23" s="10"/>
    </row>
    <row r="24" spans="1:10" hidden="1" x14ac:dyDescent="0.25">
      <c r="A24" s="10" t="s">
        <v>31</v>
      </c>
      <c r="B24" s="10"/>
      <c r="C24" s="10">
        <v>111291.7</v>
      </c>
      <c r="D24" s="10">
        <v>98962.1</v>
      </c>
      <c r="E24" s="10"/>
      <c r="F24" s="10"/>
      <c r="G24" s="10"/>
    </row>
    <row r="25" spans="1:10" hidden="1" x14ac:dyDescent="0.25">
      <c r="A25" s="11" t="s">
        <v>32</v>
      </c>
      <c r="B25" s="11">
        <f>SUM(B16:B24)</f>
        <v>389778.06300000002</v>
      </c>
      <c r="C25" s="11">
        <f t="shared" ref="C25" si="1">SUM(C16:C24)</f>
        <v>565554.01100000006</v>
      </c>
      <c r="D25" s="11">
        <f t="shared" ref="D25" si="2">SUM(D16:D24)</f>
        <v>538153.19999999995</v>
      </c>
      <c r="E25" s="11">
        <f t="shared" ref="E25" si="3">SUM(E16:E24)</f>
        <v>413958.97200000001</v>
      </c>
      <c r="F25" s="11">
        <f t="shared" ref="F25" si="4">SUM(F16:F24)</f>
        <v>433203.17200000002</v>
      </c>
      <c r="G25" s="11">
        <f t="shared" ref="G25" si="5">SUM(G16:G24)</f>
        <v>0</v>
      </c>
    </row>
    <row r="27" spans="1:10" x14ac:dyDescent="0.25">
      <c r="C27" t="s">
        <v>22</v>
      </c>
      <c r="D27" t="s">
        <v>34</v>
      </c>
    </row>
    <row r="28" spans="1:10" ht="15.75" thickBot="1" x14ac:dyDescent="0.3">
      <c r="A28" s="10"/>
      <c r="B28" s="10">
        <v>2017</v>
      </c>
      <c r="C28" s="10">
        <v>2018</v>
      </c>
      <c r="D28" s="10">
        <v>2019</v>
      </c>
      <c r="E28" s="10">
        <v>2020</v>
      </c>
      <c r="F28" s="10">
        <v>2021</v>
      </c>
      <c r="G28" s="10">
        <v>2022</v>
      </c>
    </row>
    <row r="29" spans="1:10" ht="16.5" thickBot="1" x14ac:dyDescent="0.3">
      <c r="A29" s="10" t="s">
        <v>23</v>
      </c>
      <c r="B29" s="4">
        <v>1057487.0859999999</v>
      </c>
      <c r="C29" s="8">
        <v>1077578.166</v>
      </c>
      <c r="D29" s="8">
        <v>971806.7</v>
      </c>
      <c r="E29" s="9">
        <v>907106.2</v>
      </c>
      <c r="F29" s="9">
        <v>923627.4</v>
      </c>
      <c r="G29" s="9"/>
    </row>
    <row r="30" spans="1:10" x14ac:dyDescent="0.25">
      <c r="A30" s="10" t="s">
        <v>24</v>
      </c>
      <c r="B30" s="10"/>
      <c r="C30" s="12">
        <v>9609.6561500000007</v>
      </c>
      <c r="D30" s="16">
        <v>7550.5</v>
      </c>
      <c r="E30" s="10">
        <v>7076.9</v>
      </c>
      <c r="F30" s="10">
        <v>7213.8</v>
      </c>
      <c r="G30" s="10"/>
    </row>
    <row r="31" spans="1:10" x14ac:dyDescent="0.25">
      <c r="A31" s="10" t="s">
        <v>25</v>
      </c>
      <c r="B31" s="10"/>
      <c r="C31" s="12">
        <v>80707.337249999997</v>
      </c>
      <c r="D31" s="16">
        <v>34247.972000000002</v>
      </c>
      <c r="E31" s="10">
        <v>34072.872000000003</v>
      </c>
      <c r="F31" s="10">
        <v>34312.072</v>
      </c>
      <c r="G31" s="10"/>
      <c r="I31" s="10"/>
      <c r="J31" s="10"/>
    </row>
    <row r="32" spans="1:10" x14ac:dyDescent="0.25">
      <c r="A32" s="10" t="s">
        <v>26</v>
      </c>
      <c r="B32" s="10"/>
      <c r="C32" s="12">
        <v>15709.49951</v>
      </c>
      <c r="D32" s="16">
        <v>10892</v>
      </c>
      <c r="E32" s="10">
        <v>10254.34</v>
      </c>
      <c r="F32" s="10">
        <v>10390.27</v>
      </c>
      <c r="G32" s="10"/>
    </row>
    <row r="33" spans="1:7" ht="15.75" x14ac:dyDescent="0.25">
      <c r="A33" s="10" t="s">
        <v>27</v>
      </c>
      <c r="B33" s="10"/>
      <c r="C33" s="12">
        <v>17034.417249999999</v>
      </c>
      <c r="D33" s="16">
        <v>11996.1</v>
      </c>
      <c r="E33" s="14">
        <v>10432.040000000001</v>
      </c>
      <c r="F33" s="14">
        <v>10728.94</v>
      </c>
      <c r="G33" s="10"/>
    </row>
    <row r="34" spans="1:7" x14ac:dyDescent="0.25">
      <c r="A34" s="10" t="s">
        <v>28</v>
      </c>
      <c r="B34" s="10"/>
      <c r="C34" s="12">
        <v>14446.61736</v>
      </c>
      <c r="D34" s="16">
        <v>14585.2</v>
      </c>
      <c r="E34" s="10">
        <v>13788</v>
      </c>
      <c r="F34" s="10">
        <v>13879</v>
      </c>
      <c r="G34" s="10"/>
    </row>
    <row r="35" spans="1:7" x14ac:dyDescent="0.25">
      <c r="A35" s="10" t="s">
        <v>29</v>
      </c>
      <c r="B35" s="10"/>
      <c r="C35" s="12">
        <v>20527.34014</v>
      </c>
      <c r="D35" s="16">
        <v>14216.5</v>
      </c>
      <c r="E35" s="10">
        <v>12380</v>
      </c>
      <c r="F35" s="10">
        <v>12483.9</v>
      </c>
      <c r="G35" s="10"/>
    </row>
    <row r="36" spans="1:7" x14ac:dyDescent="0.25">
      <c r="A36" s="10" t="s">
        <v>30</v>
      </c>
      <c r="B36" s="10"/>
      <c r="C36" s="12">
        <v>13193.049720000001</v>
      </c>
      <c r="D36" s="16">
        <v>12263.65</v>
      </c>
      <c r="E36" s="10">
        <v>11503.28</v>
      </c>
      <c r="F36" s="10">
        <v>11854.74</v>
      </c>
      <c r="G36" s="10"/>
    </row>
    <row r="37" spans="1:7" x14ac:dyDescent="0.25">
      <c r="A37" s="10" t="s">
        <v>31</v>
      </c>
      <c r="B37" s="10"/>
      <c r="C37" s="12">
        <v>148687.90007</v>
      </c>
      <c r="D37" s="16">
        <v>116429.8</v>
      </c>
      <c r="E37" s="10">
        <v>118672</v>
      </c>
      <c r="F37" s="10">
        <v>118222</v>
      </c>
      <c r="G37" s="10"/>
    </row>
    <row r="38" spans="1:7" x14ac:dyDescent="0.25">
      <c r="A38" s="11" t="s">
        <v>32</v>
      </c>
      <c r="B38" s="11">
        <f>SUM(B29:B37)</f>
        <v>1057487.0859999999</v>
      </c>
      <c r="C38" s="11">
        <f t="shared" ref="C38" si="6">SUM(C29:C37)</f>
        <v>1397493.9834499999</v>
      </c>
      <c r="D38" s="17">
        <f t="shared" ref="D38" si="7">SUM(D29:D37)</f>
        <v>1193988.4219999998</v>
      </c>
      <c r="E38" s="11">
        <f t="shared" ref="E38" si="8">SUM(E29:E37)</f>
        <v>1125285.632</v>
      </c>
      <c r="F38" s="11">
        <f t="shared" ref="F38" si="9">SUM(F29:F37)</f>
        <v>1142712.122</v>
      </c>
      <c r="G38" s="11">
        <f t="shared" ref="G38" si="10">SUM(G29:G37)</f>
        <v>0</v>
      </c>
    </row>
    <row r="39" spans="1:7" x14ac:dyDescent="0.25">
      <c r="D39" s="19">
        <v>1189712.7180000001</v>
      </c>
    </row>
    <row r="41" spans="1:7" ht="15.75" thickBot="1" x14ac:dyDescent="0.3">
      <c r="A41" s="10"/>
      <c r="B41" s="10">
        <v>2017</v>
      </c>
      <c r="C41" s="10">
        <v>2018</v>
      </c>
      <c r="D41" s="10">
        <v>2019</v>
      </c>
      <c r="E41" s="10">
        <v>2020</v>
      </c>
      <c r="F41" s="10">
        <v>2021</v>
      </c>
      <c r="G41" s="10">
        <v>2022</v>
      </c>
    </row>
    <row r="42" spans="1:7" ht="16.5" thickBot="1" x14ac:dyDescent="0.3">
      <c r="A42" s="10" t="s">
        <v>23</v>
      </c>
      <c r="B42" s="4"/>
      <c r="C42" s="15"/>
      <c r="D42" s="15">
        <v>-28288.9</v>
      </c>
      <c r="E42" s="9">
        <v>-10000</v>
      </c>
      <c r="F42" s="9">
        <v>-9000</v>
      </c>
      <c r="G42" s="9">
        <v>0</v>
      </c>
    </row>
    <row r="43" spans="1:7" x14ac:dyDescent="0.25">
      <c r="A43" s="10" t="s">
        <v>24</v>
      </c>
      <c r="B43" s="10"/>
      <c r="C43" s="12"/>
      <c r="D43" s="10">
        <v>0</v>
      </c>
      <c r="E43" s="10">
        <v>0</v>
      </c>
      <c r="F43" s="10">
        <v>0</v>
      </c>
      <c r="G43" s="10"/>
    </row>
    <row r="44" spans="1:7" x14ac:dyDescent="0.25">
      <c r="A44" s="10" t="s">
        <v>25</v>
      </c>
      <c r="B44" s="10"/>
      <c r="C44" s="12"/>
      <c r="D44" s="10">
        <v>0</v>
      </c>
      <c r="E44" s="10">
        <v>0</v>
      </c>
      <c r="F44" s="10">
        <v>0</v>
      </c>
      <c r="G44" s="10"/>
    </row>
    <row r="45" spans="1:7" x14ac:dyDescent="0.25">
      <c r="A45" s="10" t="s">
        <v>26</v>
      </c>
      <c r="B45" s="10"/>
      <c r="C45" s="12"/>
      <c r="D45" s="10">
        <v>-745.9</v>
      </c>
      <c r="E45" s="10">
        <v>-763.44</v>
      </c>
      <c r="F45" s="10">
        <v>-781.07</v>
      </c>
      <c r="G45" s="10"/>
    </row>
    <row r="46" spans="1:7" ht="15.75" x14ac:dyDescent="0.25">
      <c r="A46" s="10" t="s">
        <v>27</v>
      </c>
      <c r="B46" s="10"/>
      <c r="C46" s="12"/>
      <c r="D46" s="10">
        <v>-800</v>
      </c>
      <c r="E46" s="14">
        <v>0</v>
      </c>
      <c r="F46" s="14">
        <v>0</v>
      </c>
      <c r="G46" s="10"/>
    </row>
    <row r="47" spans="1:7" x14ac:dyDescent="0.25">
      <c r="A47" s="10" t="s">
        <v>28</v>
      </c>
      <c r="B47" s="10"/>
      <c r="C47" s="12"/>
      <c r="D47" s="10">
        <v>0</v>
      </c>
      <c r="E47" s="10">
        <v>0</v>
      </c>
      <c r="F47" s="10">
        <v>0</v>
      </c>
      <c r="G47" s="10"/>
    </row>
    <row r="48" spans="1:7" x14ac:dyDescent="0.25">
      <c r="A48" s="10" t="s">
        <v>29</v>
      </c>
      <c r="B48" s="10"/>
      <c r="C48" s="12"/>
      <c r="D48" s="10">
        <v>-969.8</v>
      </c>
      <c r="E48" s="10">
        <v>0</v>
      </c>
      <c r="F48" s="10">
        <v>0</v>
      </c>
      <c r="G48" s="10"/>
    </row>
    <row r="49" spans="1:7" x14ac:dyDescent="0.25">
      <c r="A49" s="10" t="s">
        <v>30</v>
      </c>
      <c r="B49" s="10"/>
      <c r="C49" s="12"/>
      <c r="D49" s="10">
        <v>-507.55</v>
      </c>
      <c r="E49" s="10">
        <v>-508.18</v>
      </c>
      <c r="F49" s="10">
        <v>-523.64</v>
      </c>
      <c r="G49" s="10"/>
    </row>
    <row r="50" spans="1:7" x14ac:dyDescent="0.25">
      <c r="A50" s="10" t="s">
        <v>31</v>
      </c>
      <c r="B50" s="10"/>
      <c r="C50" s="12"/>
      <c r="D50" s="10">
        <v>-9000</v>
      </c>
      <c r="E50" s="10">
        <v>-16270.4</v>
      </c>
      <c r="F50" s="10">
        <v>-14904.4</v>
      </c>
      <c r="G50" s="10"/>
    </row>
    <row r="51" spans="1:7" x14ac:dyDescent="0.25">
      <c r="A51" s="11" t="s">
        <v>32</v>
      </c>
      <c r="B51" s="11">
        <f>SUM(B42:B50)</f>
        <v>0</v>
      </c>
      <c r="C51" s="11">
        <f t="shared" ref="C51:G51" si="11">SUM(C42:C50)</f>
        <v>0</v>
      </c>
      <c r="D51" s="11">
        <f t="shared" si="11"/>
        <v>-40312.15</v>
      </c>
      <c r="E51" s="11">
        <f t="shared" si="11"/>
        <v>-27542.02</v>
      </c>
      <c r="F51" s="11">
        <f t="shared" si="11"/>
        <v>-25209.11</v>
      </c>
      <c r="G51" s="11">
        <f t="shared" si="11"/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2020-11-12T06:46:14Z</dcterms:modified>
</cp:coreProperties>
</file>